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9375" windowHeight="5835"/>
  </bookViews>
  <sheets>
    <sheet name="Лист1" sheetId="1" r:id="rId1"/>
  </sheets>
  <definedNames>
    <definedName name="_xlnm.Print_Titles" localSheetId="0">Лист1!$15:$15</definedName>
    <definedName name="_xlnm.Print_Area" localSheetId="0">Лист1!$A$1:$E$49</definedName>
  </definedNames>
  <calcPr calcId="124519"/>
</workbook>
</file>

<file path=xl/calcChain.xml><?xml version="1.0" encoding="utf-8"?>
<calcChain xmlns="http://schemas.openxmlformats.org/spreadsheetml/2006/main">
  <c r="D34" i="1"/>
  <c r="D43"/>
  <c r="C34"/>
  <c r="C43"/>
  <c r="D35"/>
  <c r="C35"/>
  <c r="D16"/>
  <c r="C16"/>
  <c r="E33"/>
  <c r="E21"/>
  <c r="E28"/>
  <c r="E36" l="1"/>
  <c r="E41"/>
  <c r="E20"/>
  <c r="E23"/>
  <c r="E29"/>
  <c r="E30"/>
  <c r="E42"/>
  <c r="E17"/>
  <c r="E18"/>
  <c r="E19"/>
  <c r="E22"/>
  <c r="E24"/>
  <c r="E25"/>
  <c r="E26"/>
  <c r="E27"/>
  <c r="E31"/>
  <c r="E32"/>
  <c r="E37"/>
  <c r="E38"/>
  <c r="E39"/>
  <c r="E16" l="1"/>
  <c r="E35"/>
  <c r="E34" l="1"/>
  <c r="E43"/>
</calcChain>
</file>

<file path=xl/sharedStrings.xml><?xml version="1.0" encoding="utf-8"?>
<sst xmlns="http://schemas.openxmlformats.org/spreadsheetml/2006/main" count="66" uniqueCount="66">
  <si>
    <t>Утверждено в бюджете</t>
  </si>
  <si>
    <t>Исполнено</t>
  </si>
  <si>
    <t>% исполнения</t>
  </si>
  <si>
    <t>1 00 00000 00 0000 000</t>
  </si>
  <si>
    <t>Доходы</t>
  </si>
  <si>
    <t>1 01 01012 02 0000 110</t>
  </si>
  <si>
    <t>Налог на прибыль организаций</t>
  </si>
  <si>
    <t>1 01 02000 01 0000 110</t>
  </si>
  <si>
    <t xml:space="preserve">Налог на доходы физических лиц </t>
  </si>
  <si>
    <t>1 05 02000 02 0000 110</t>
  </si>
  <si>
    <t>Единый налог, на вмененный доход для отдельных видов деятельности</t>
  </si>
  <si>
    <t>1 05 03000 01 0000 110</t>
  </si>
  <si>
    <t>Единый сельскохозяйственный налог</t>
  </si>
  <si>
    <t>1 08 00000 01 0000 110</t>
  </si>
  <si>
    <t>1 11 05035 05 0000 120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</si>
  <si>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</si>
  <si>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</si>
  <si>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1 12 01000 01 0000 120</t>
  </si>
  <si>
    <t>Плата за негативное воздействие на окружающую среду</t>
  </si>
  <si>
    <t>1 16 00000 00 0000 000</t>
  </si>
  <si>
    <t>2 00 00000 00 0000 151</t>
  </si>
  <si>
    <t>Безвозмездные поступления</t>
  </si>
  <si>
    <t>2 02 00000 00 0000 151</t>
  </si>
  <si>
    <t xml:space="preserve">Безвозмездные поступления от других бюджетов бюджетной системы Российской Федерации </t>
  </si>
  <si>
    <t>Субвенции от других бюджетов бюджетной системы Российской Федерации</t>
  </si>
  <si>
    <t>Субсидии от других бюджетов бюджетной системы Российской Федерации</t>
  </si>
  <si>
    <t>2 07 05000 05 0000 180</t>
  </si>
  <si>
    <t>Прочие безвозмездные перечисления в бюджеты муниципальных районов</t>
  </si>
  <si>
    <t xml:space="preserve">Всего доходов </t>
  </si>
  <si>
    <t xml:space="preserve">          О.Е.Кулешова</t>
  </si>
  <si>
    <t>Код  бюджетной  классификации</t>
  </si>
  <si>
    <t>Наименование доходного  источника</t>
  </si>
  <si>
    <t>Арендная плата за земельные участки, государственная собственность на которые не разграничена, и поступления от продажи права на заключение договоров аренды указанных земельных участков</t>
  </si>
  <si>
    <t>Государственная пошлина</t>
  </si>
  <si>
    <t>Доходы от сдачи в аренду имущества, находящегося в оперативном управлении муниципальных органов и созданных ими учреждений и в хозяйственном ведении муниципальных унитарных предприятий</t>
  </si>
  <si>
    <t>Штрафы, санкции, возмещение ущерба</t>
  </si>
  <si>
    <t>(тыс. руб.)</t>
  </si>
  <si>
    <t>2 02 02000 00 0000 151</t>
  </si>
  <si>
    <t>2 02 03000 00 0000 151</t>
  </si>
  <si>
    <t>2 02 04000 00 0000 151</t>
  </si>
  <si>
    <t>Прочие межбюджетные транферты, передаваемые бюджетам муниципальных районов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</si>
  <si>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</si>
  <si>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</si>
  <si>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1 14 01050 05 0000 410</t>
  </si>
  <si>
    <t>Доходы от продажи кваартир, находящихся в собственности муниципальных районов</t>
  </si>
  <si>
    <t>Доходы от реализации иного имущества, находящегося в собственности муниципальных районов</t>
  </si>
  <si>
    <t>Прочие неналоговые доходы</t>
  </si>
  <si>
    <t>2 18 05000 05 0000 151</t>
  </si>
  <si>
    <t>2 19 05000 05 0000 151</t>
  </si>
  <si>
    <t xml:space="preserve">Начальник  финансового управления 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</si>
  <si>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</si>
  <si>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1 11 05013 10 0000 120</t>
  </si>
  <si>
    <t>1 11 03050 05 0000 120</t>
  </si>
  <si>
    <t>Доходы от оказания платных услуг (работ) и компенсации затрат государства</t>
  </si>
  <si>
    <t>1 13 00000 00 0000 130</t>
  </si>
  <si>
    <t xml:space="preserve">1 14 02053 05 0000 410 </t>
  </si>
  <si>
    <t>1 14 06013 10 0000 430</t>
  </si>
  <si>
    <t xml:space="preserve">Проценты, полученные от предоставления бюджетных кредитов внутри страны за счет средств  бюджетов муниципальных районов </t>
  </si>
  <si>
    <t>1 17 000000 00 0000 000</t>
  </si>
  <si>
    <t xml:space="preserve">администрации муниципального </t>
  </si>
  <si>
    <t>образования Туапсинский район</t>
  </si>
  <si>
    <t>2 02 01000 00 0000 151</t>
  </si>
  <si>
    <t>Дотации от других бюджетов бюджетной системы Российской Федерации</t>
  </si>
  <si>
    <t>1 05 04000 02 0000 110</t>
  </si>
  <si>
    <t>Налог, взимаемый в связи с применением патентной системы налогообложения</t>
  </si>
  <si>
    <t>Поступления доходов в бюджет муниципального образования Туапсинский район  за девять месяцев 2013 года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</si>
</sst>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7" fillId="0" borderId="0"/>
  </cellStyleXfs>
  <cellXfs count="51">
    <xf numFmtId="0" fontId="0" fillId="0" borderId="0" xfId="0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5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right" vertical="top"/>
    </xf>
    <xf numFmtId="0" fontId="1" fillId="0" borderId="0" xfId="0" applyFont="1" applyBorder="1" applyAlignment="1">
      <alignment horizontal="right" vertical="top" wrapText="1"/>
    </xf>
    <xf numFmtId="164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64" fontId="2" fillId="0" borderId="0" xfId="0" applyNumberFormat="1" applyFont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justify" vertical="top" wrapText="1"/>
    </xf>
    <xf numFmtId="0" fontId="4" fillId="0" borderId="0" xfId="0" applyFont="1" applyAlignment="1">
      <alignment wrapText="1"/>
    </xf>
    <xf numFmtId="164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/>
    </xf>
    <xf numFmtId="164" fontId="3" fillId="0" borderId="1" xfId="0" applyNumberFormat="1" applyFont="1" applyFill="1" applyBorder="1" applyAlignment="1">
      <alignment horizontal="right" vertical="top"/>
    </xf>
    <xf numFmtId="165" fontId="1" fillId="0" borderId="1" xfId="0" applyNumberFormat="1" applyFont="1" applyFill="1" applyBorder="1" applyAlignment="1">
      <alignment horizontal="right" vertical="top" wrapText="1"/>
    </xf>
    <xf numFmtId="164" fontId="3" fillId="0" borderId="1" xfId="0" applyNumberFormat="1" applyFont="1" applyFill="1" applyBorder="1" applyAlignment="1">
      <alignment horizontal="right" vertical="top" wrapText="1"/>
    </xf>
    <xf numFmtId="164" fontId="1" fillId="0" borderId="1" xfId="0" applyNumberFormat="1" applyFont="1" applyFill="1" applyBorder="1" applyAlignment="1">
      <alignment horizontal="right" vertical="top"/>
    </xf>
    <xf numFmtId="164" fontId="1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28574</xdr:rowOff>
    </xdr:from>
    <xdr:to>
      <xdr:col>5</xdr:col>
      <xdr:colOff>12700</xdr:colOff>
      <xdr:row>7</xdr:row>
      <xdr:rowOff>19050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5991225" y="28574"/>
          <a:ext cx="2593975" cy="168592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ctr" rtl="1">
            <a:defRPr sz="1000"/>
          </a:pPr>
          <a:endParaRPr lang="ru-RU" sz="14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УТВЕРЖДЕНЫ</a:t>
          </a:r>
        </a:p>
        <a:p>
          <a:pPr algn="ctr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 постановлением администрации </a:t>
          </a:r>
        </a:p>
        <a:p>
          <a:pPr algn="ctr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algn="ctr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Туапсинский район</a:t>
          </a:r>
        </a:p>
        <a:p>
          <a:pPr algn="ctr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от </a:t>
          </a:r>
          <a:r>
            <a:rPr lang="ru-RU" sz="1400" b="0" i="0" u="sng" strike="noStrike">
              <a:solidFill>
                <a:srgbClr val="000000"/>
              </a:solidFill>
              <a:latin typeface="Times New Roman"/>
              <a:cs typeface="Times New Roman"/>
            </a:rPr>
            <a:t>       24.10.2013        </a:t>
          </a: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№  </a:t>
          </a:r>
          <a:r>
            <a:rPr lang="ru-RU" sz="1400" b="0" i="0" u="sng" strike="noStrike">
              <a:solidFill>
                <a:srgbClr val="000000"/>
              </a:solidFill>
              <a:latin typeface="Times New Roman"/>
              <a:cs typeface="Times New Roman"/>
            </a:rPr>
            <a:t>3652  </a:t>
          </a: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9"/>
  <sheetViews>
    <sheetView tabSelected="1" view="pageBreakPreview" zoomScaleSheetLayoutView="100" workbookViewId="0">
      <selection activeCell="B7" sqref="B7"/>
    </sheetView>
  </sheetViews>
  <sheetFormatPr defaultRowHeight="15"/>
  <cols>
    <col min="1" max="1" width="27.7109375" style="21" customWidth="1"/>
    <col min="2" max="2" width="56.42578125" style="22" customWidth="1"/>
    <col min="3" max="3" width="16.7109375" style="16" customWidth="1"/>
    <col min="4" max="4" width="13.7109375" style="16" customWidth="1"/>
    <col min="5" max="5" width="14" style="16" customWidth="1"/>
    <col min="6" max="16384" width="9.140625" style="9"/>
  </cols>
  <sheetData>
    <row r="1" spans="1:5" ht="18" customHeight="1">
      <c r="A1" s="43"/>
      <c r="B1" s="8"/>
      <c r="C1" s="46"/>
      <c r="D1" s="47"/>
      <c r="E1" s="47"/>
    </row>
    <row r="2" spans="1:5" ht="18" customHeight="1">
      <c r="A2" s="43"/>
      <c r="B2" s="8"/>
      <c r="C2" s="10"/>
      <c r="D2" s="1"/>
      <c r="E2" s="1"/>
    </row>
    <row r="3" spans="1:5" ht="18.75" customHeight="1">
      <c r="A3" s="43"/>
      <c r="B3" s="8"/>
      <c r="C3" s="46"/>
      <c r="D3" s="47"/>
      <c r="E3" s="47"/>
    </row>
    <row r="4" spans="1:5" ht="18" customHeight="1">
      <c r="A4" s="43"/>
      <c r="B4" s="8"/>
      <c r="C4" s="46"/>
      <c r="D4" s="47"/>
      <c r="E4" s="47"/>
    </row>
    <row r="5" spans="1:5" ht="18" customHeight="1">
      <c r="A5" s="43"/>
      <c r="B5" s="8"/>
      <c r="C5" s="46"/>
      <c r="D5" s="47"/>
      <c r="E5" s="47"/>
    </row>
    <row r="6" spans="1:5" ht="19.5" customHeight="1">
      <c r="A6" s="43"/>
      <c r="B6" s="26"/>
      <c r="C6" s="46"/>
      <c r="D6" s="47"/>
      <c r="E6" s="47"/>
    </row>
    <row r="7" spans="1:5" ht="23.25" customHeight="1">
      <c r="A7" s="43"/>
      <c r="B7" s="8"/>
      <c r="C7" s="46"/>
      <c r="D7" s="47"/>
      <c r="E7" s="47"/>
    </row>
    <row r="8" spans="1:5" ht="23.25" customHeight="1">
      <c r="A8" s="3"/>
      <c r="B8" s="8"/>
      <c r="C8" s="10"/>
      <c r="D8" s="2"/>
      <c r="E8" s="2"/>
    </row>
    <row r="9" spans="1:5" s="11" customFormat="1" ht="18.75">
      <c r="A9" s="6"/>
      <c r="B9" s="8"/>
      <c r="C9" s="10"/>
      <c r="D9" s="10"/>
      <c r="E9" s="10"/>
    </row>
    <row r="10" spans="1:5" ht="57.75" customHeight="1">
      <c r="A10" s="34"/>
      <c r="B10" s="50" t="s">
        <v>65</v>
      </c>
      <c r="C10" s="50"/>
      <c r="D10" s="34"/>
      <c r="E10" s="34"/>
    </row>
    <row r="11" spans="1:5" s="11" customFormat="1" ht="18.75">
      <c r="A11" s="48"/>
      <c r="B11" s="48"/>
      <c r="C11" s="48"/>
      <c r="D11" s="48"/>
      <c r="E11" s="25"/>
    </row>
    <row r="12" spans="1:5" s="11" customFormat="1" ht="18.75">
      <c r="A12" s="25"/>
      <c r="B12" s="25"/>
      <c r="C12" s="25"/>
      <c r="D12" s="25"/>
      <c r="E12" s="25"/>
    </row>
    <row r="13" spans="1:5" ht="18.75">
      <c r="A13" s="12"/>
      <c r="B13" s="13"/>
      <c r="C13" s="14"/>
      <c r="D13" s="14"/>
      <c r="E13" s="14" t="s">
        <v>36</v>
      </c>
    </row>
    <row r="14" spans="1:5" s="15" customFormat="1" ht="56.25">
      <c r="A14" s="24" t="s">
        <v>30</v>
      </c>
      <c r="B14" s="24" t="s">
        <v>31</v>
      </c>
      <c r="C14" s="24" t="s">
        <v>0</v>
      </c>
      <c r="D14" s="24" t="s">
        <v>1</v>
      </c>
      <c r="E14" s="24" t="s">
        <v>2</v>
      </c>
    </row>
    <row r="15" spans="1:5" s="15" customFormat="1" ht="18.75">
      <c r="A15" s="24">
        <v>1</v>
      </c>
      <c r="B15" s="24">
        <v>2</v>
      </c>
      <c r="C15" s="24">
        <v>3</v>
      </c>
      <c r="D15" s="24">
        <v>4</v>
      </c>
      <c r="E15" s="24">
        <v>5</v>
      </c>
    </row>
    <row r="16" spans="1:5" s="11" customFormat="1" ht="18.75">
      <c r="A16" s="24" t="s">
        <v>3</v>
      </c>
      <c r="B16" s="5" t="s">
        <v>4</v>
      </c>
      <c r="C16" s="35">
        <f>C17+C18+C19+C20+C21+C22+C23+C24+C25+C26+C27+C28+C29+C30+C31+C32+C33</f>
        <v>1062818</v>
      </c>
      <c r="D16" s="35">
        <f>D17+D18+D19+D20+D21+D22+D23+D24+D25+D26+D27+D28+D29+D30+D31+D32+D33</f>
        <v>800889.40000000026</v>
      </c>
      <c r="E16" s="36">
        <f>D16/C16*100</f>
        <v>75.35527249256225</v>
      </c>
    </row>
    <row r="17" spans="1:5" ht="18.75">
      <c r="A17" s="23" t="s">
        <v>5</v>
      </c>
      <c r="B17" s="4" t="s">
        <v>6</v>
      </c>
      <c r="C17" s="37">
        <v>71154</v>
      </c>
      <c r="D17" s="35">
        <v>25198.2</v>
      </c>
      <c r="E17" s="36">
        <f t="shared" ref="E17:E43" si="0">D17/C17*100</f>
        <v>35.4136099165191</v>
      </c>
    </row>
    <row r="18" spans="1:5" s="11" customFormat="1" ht="18.75">
      <c r="A18" s="24" t="s">
        <v>7</v>
      </c>
      <c r="B18" s="5" t="s">
        <v>8</v>
      </c>
      <c r="C18" s="37">
        <v>697896</v>
      </c>
      <c r="D18" s="35">
        <v>504004.3</v>
      </c>
      <c r="E18" s="36">
        <f t="shared" si="0"/>
        <v>72.21767999816592</v>
      </c>
    </row>
    <row r="19" spans="1:5" ht="37.5">
      <c r="A19" s="23" t="s">
        <v>9</v>
      </c>
      <c r="B19" s="4" t="s">
        <v>10</v>
      </c>
      <c r="C19" s="37">
        <v>95479</v>
      </c>
      <c r="D19" s="35">
        <v>75762.8</v>
      </c>
      <c r="E19" s="36">
        <f t="shared" si="0"/>
        <v>79.35022360938008</v>
      </c>
    </row>
    <row r="20" spans="1:5" s="11" customFormat="1" ht="18.75">
      <c r="A20" s="24" t="s">
        <v>11</v>
      </c>
      <c r="B20" s="5" t="s">
        <v>12</v>
      </c>
      <c r="C20" s="37">
        <v>48</v>
      </c>
      <c r="D20" s="35">
        <v>21.9</v>
      </c>
      <c r="E20" s="36">
        <f t="shared" si="0"/>
        <v>45.625</v>
      </c>
    </row>
    <row r="21" spans="1:5" s="11" customFormat="1" ht="40.5" customHeight="1">
      <c r="A21" s="24" t="s">
        <v>63</v>
      </c>
      <c r="B21" s="5" t="s">
        <v>64</v>
      </c>
      <c r="C21" s="37">
        <v>1000</v>
      </c>
      <c r="D21" s="35">
        <v>5499.2</v>
      </c>
      <c r="E21" s="36">
        <f t="shared" si="0"/>
        <v>549.91999999999996</v>
      </c>
    </row>
    <row r="22" spans="1:5" s="11" customFormat="1" ht="18.75">
      <c r="A22" s="24" t="s">
        <v>13</v>
      </c>
      <c r="B22" s="5" t="s">
        <v>33</v>
      </c>
      <c r="C22" s="35">
        <v>6589</v>
      </c>
      <c r="D22" s="35">
        <v>7124.9</v>
      </c>
      <c r="E22" s="36">
        <f t="shared" si="0"/>
        <v>108.13325239034755</v>
      </c>
    </row>
    <row r="23" spans="1:5" s="11" customFormat="1" ht="56.25">
      <c r="A23" s="24" t="s">
        <v>52</v>
      </c>
      <c r="B23" s="5" t="s">
        <v>57</v>
      </c>
      <c r="C23" s="35">
        <v>112</v>
      </c>
      <c r="D23" s="35">
        <v>126.3</v>
      </c>
      <c r="E23" s="36">
        <f t="shared" si="0"/>
        <v>112.76785714285712</v>
      </c>
    </row>
    <row r="24" spans="1:5" s="11" customFormat="1" ht="93.75">
      <c r="A24" s="24" t="s">
        <v>51</v>
      </c>
      <c r="B24" s="5" t="s">
        <v>32</v>
      </c>
      <c r="C24" s="35">
        <v>139947</v>
      </c>
      <c r="D24" s="35">
        <v>140074.29999999999</v>
      </c>
      <c r="E24" s="36">
        <f t="shared" si="0"/>
        <v>100.09096300742424</v>
      </c>
    </row>
    <row r="25" spans="1:5" s="11" customFormat="1" ht="93.75">
      <c r="A25" s="24" t="s">
        <v>14</v>
      </c>
      <c r="B25" s="5" t="s">
        <v>34</v>
      </c>
      <c r="C25" s="35">
        <v>3000</v>
      </c>
      <c r="D25" s="35">
        <v>1892.2</v>
      </c>
      <c r="E25" s="36">
        <f t="shared" si="0"/>
        <v>63.073333333333338</v>
      </c>
    </row>
    <row r="26" spans="1:5" s="11" customFormat="1" ht="93.75">
      <c r="A26" s="24" t="s">
        <v>15</v>
      </c>
      <c r="B26" s="5" t="s">
        <v>16</v>
      </c>
      <c r="C26" s="37">
        <v>400</v>
      </c>
      <c r="D26" s="35">
        <v>400.9</v>
      </c>
      <c r="E26" s="36">
        <f t="shared" si="0"/>
        <v>100.22499999999998</v>
      </c>
    </row>
    <row r="27" spans="1:5" ht="37.5">
      <c r="A27" s="23" t="s">
        <v>17</v>
      </c>
      <c r="B27" s="4" t="s">
        <v>18</v>
      </c>
      <c r="C27" s="37">
        <v>11180</v>
      </c>
      <c r="D27" s="35">
        <v>6970.2</v>
      </c>
      <c r="E27" s="36">
        <f t="shared" si="0"/>
        <v>62.345259391771016</v>
      </c>
    </row>
    <row r="28" spans="1:5" s="11" customFormat="1" ht="37.5">
      <c r="A28" s="24" t="s">
        <v>54</v>
      </c>
      <c r="B28" s="5" t="s">
        <v>53</v>
      </c>
      <c r="C28" s="37">
        <v>600</v>
      </c>
      <c r="D28" s="35">
        <v>709.3</v>
      </c>
      <c r="E28" s="36">
        <f t="shared" si="0"/>
        <v>118.21666666666665</v>
      </c>
    </row>
    <row r="29" spans="1:5" s="11" customFormat="1" ht="37.5">
      <c r="A29" s="24" t="s">
        <v>43</v>
      </c>
      <c r="B29" s="5" t="s">
        <v>44</v>
      </c>
      <c r="C29" s="37">
        <v>60</v>
      </c>
      <c r="D29" s="35">
        <v>188.3</v>
      </c>
      <c r="E29" s="36">
        <f t="shared" si="0"/>
        <v>313.83333333333337</v>
      </c>
    </row>
    <row r="30" spans="1:5" s="11" customFormat="1" ht="56.25">
      <c r="A30" s="24" t="s">
        <v>55</v>
      </c>
      <c r="B30" s="5" t="s">
        <v>45</v>
      </c>
      <c r="C30" s="37">
        <v>3000</v>
      </c>
      <c r="D30" s="35">
        <v>935.9</v>
      </c>
      <c r="E30" s="36">
        <f t="shared" si="0"/>
        <v>31.196666666666665</v>
      </c>
    </row>
    <row r="31" spans="1:5" ht="75">
      <c r="A31" s="24" t="s">
        <v>56</v>
      </c>
      <c r="B31" s="4" t="s">
        <v>50</v>
      </c>
      <c r="C31" s="37">
        <v>15650</v>
      </c>
      <c r="D31" s="35">
        <v>18076.400000000001</v>
      </c>
      <c r="E31" s="36">
        <f t="shared" si="0"/>
        <v>115.50415335463259</v>
      </c>
    </row>
    <row r="32" spans="1:5" ht="18.75">
      <c r="A32" s="23" t="s">
        <v>19</v>
      </c>
      <c r="B32" s="4" t="s">
        <v>35</v>
      </c>
      <c r="C32" s="35">
        <v>14803</v>
      </c>
      <c r="D32" s="35">
        <v>11215.4</v>
      </c>
      <c r="E32" s="36">
        <f t="shared" si="0"/>
        <v>75.764372086739172</v>
      </c>
    </row>
    <row r="33" spans="1:5" ht="37.5">
      <c r="A33" s="24" t="s">
        <v>58</v>
      </c>
      <c r="B33" s="5" t="s">
        <v>46</v>
      </c>
      <c r="C33" s="35">
        <v>1900</v>
      </c>
      <c r="D33" s="35">
        <v>2688.9</v>
      </c>
      <c r="E33" s="36">
        <f t="shared" si="0"/>
        <v>141.52105263157895</v>
      </c>
    </row>
    <row r="34" spans="1:5" s="11" customFormat="1" ht="18.75">
      <c r="A34" s="24" t="s">
        <v>20</v>
      </c>
      <c r="B34" s="5" t="s">
        <v>21</v>
      </c>
      <c r="C34" s="37">
        <f>C35+C40+C41+C42</f>
        <v>894256.3</v>
      </c>
      <c r="D34" s="37">
        <f>D35+D40+D41+D42</f>
        <v>676817</v>
      </c>
      <c r="E34" s="36">
        <f t="shared" si="0"/>
        <v>75.684901520962171</v>
      </c>
    </row>
    <row r="35" spans="1:5" ht="56.25">
      <c r="A35" s="27" t="s">
        <v>22</v>
      </c>
      <c r="B35" s="28" t="s">
        <v>23</v>
      </c>
      <c r="C35" s="38">
        <f>C36+C37+C38+C39</f>
        <v>907329.5</v>
      </c>
      <c r="D35" s="38">
        <f>D36+D37+D38+D39</f>
        <v>689690.2</v>
      </c>
      <c r="E35" s="39">
        <f t="shared" si="0"/>
        <v>76.013201378330578</v>
      </c>
    </row>
    <row r="36" spans="1:5" ht="37.5">
      <c r="A36" s="29" t="s">
        <v>61</v>
      </c>
      <c r="B36" s="33" t="s">
        <v>62</v>
      </c>
      <c r="C36" s="38">
        <v>44979.6</v>
      </c>
      <c r="D36" s="38">
        <v>28036</v>
      </c>
      <c r="E36" s="39">
        <f t="shared" si="0"/>
        <v>62.330478705902237</v>
      </c>
    </row>
    <row r="37" spans="1:5" ht="37.5">
      <c r="A37" s="27" t="s">
        <v>37</v>
      </c>
      <c r="B37" s="28" t="s">
        <v>24</v>
      </c>
      <c r="C37" s="38">
        <v>192521.60000000001</v>
      </c>
      <c r="D37" s="40">
        <v>142517.29999999999</v>
      </c>
      <c r="E37" s="39">
        <f t="shared" si="0"/>
        <v>74.026654671475811</v>
      </c>
    </row>
    <row r="38" spans="1:5" s="11" customFormat="1" ht="37.5">
      <c r="A38" s="29" t="s">
        <v>38</v>
      </c>
      <c r="B38" s="30" t="s">
        <v>25</v>
      </c>
      <c r="C38" s="41">
        <v>647683.5</v>
      </c>
      <c r="D38" s="42">
        <v>503541.9</v>
      </c>
      <c r="E38" s="39">
        <f t="shared" si="0"/>
        <v>77.745056034313066</v>
      </c>
    </row>
    <row r="39" spans="1:5" ht="56.25">
      <c r="A39" s="27" t="s">
        <v>39</v>
      </c>
      <c r="B39" s="28" t="s">
        <v>40</v>
      </c>
      <c r="C39" s="38">
        <v>22144.799999999999</v>
      </c>
      <c r="D39" s="40">
        <v>15595</v>
      </c>
      <c r="E39" s="39">
        <f t="shared" si="0"/>
        <v>70.422853220620638</v>
      </c>
    </row>
    <row r="40" spans="1:5" s="11" customFormat="1" ht="37.5">
      <c r="A40" s="29" t="s">
        <v>26</v>
      </c>
      <c r="B40" s="30" t="s">
        <v>27</v>
      </c>
      <c r="C40" s="41">
        <v>0</v>
      </c>
      <c r="D40" s="42">
        <v>200</v>
      </c>
      <c r="E40" s="39">
        <v>0</v>
      </c>
    </row>
    <row r="41" spans="1:5" s="11" customFormat="1" ht="93.75">
      <c r="A41" s="29" t="s">
        <v>47</v>
      </c>
      <c r="B41" s="31" t="s">
        <v>41</v>
      </c>
      <c r="C41" s="41">
        <v>960</v>
      </c>
      <c r="D41" s="42">
        <v>960</v>
      </c>
      <c r="E41" s="39">
        <f t="shared" si="0"/>
        <v>100</v>
      </c>
    </row>
    <row r="42" spans="1:5" s="11" customFormat="1" ht="75">
      <c r="A42" s="29" t="s">
        <v>48</v>
      </c>
      <c r="B42" s="31" t="s">
        <v>42</v>
      </c>
      <c r="C42" s="41">
        <v>-14033.2</v>
      </c>
      <c r="D42" s="42">
        <v>-14033.2</v>
      </c>
      <c r="E42" s="39">
        <f t="shared" si="0"/>
        <v>100</v>
      </c>
    </row>
    <row r="43" spans="1:5" ht="18.75">
      <c r="A43" s="32"/>
      <c r="B43" s="30" t="s">
        <v>28</v>
      </c>
      <c r="C43" s="41">
        <f>C16+C34</f>
        <v>1957074.3</v>
      </c>
      <c r="D43" s="42">
        <f>D16+D34</f>
        <v>1477706.4000000004</v>
      </c>
      <c r="E43" s="39">
        <f t="shared" si="0"/>
        <v>75.505891626086978</v>
      </c>
    </row>
    <row r="44" spans="1:5" s="11" customFormat="1" ht="18.75">
      <c r="A44" s="7"/>
      <c r="B44" s="17"/>
      <c r="C44" s="18"/>
      <c r="D44" s="19"/>
      <c r="E44" s="19"/>
    </row>
    <row r="45" spans="1:5" s="11" customFormat="1" ht="18.75">
      <c r="A45" s="7"/>
      <c r="B45" s="17"/>
      <c r="C45" s="18"/>
      <c r="D45" s="19"/>
      <c r="E45" s="19"/>
    </row>
    <row r="46" spans="1:5" s="11" customFormat="1" ht="18.75">
      <c r="A46" s="7"/>
      <c r="B46" s="17"/>
      <c r="C46" s="18"/>
      <c r="D46" s="19"/>
      <c r="E46" s="19"/>
    </row>
    <row r="47" spans="1:5" s="11" customFormat="1" ht="18.75">
      <c r="A47" s="45" t="s">
        <v>49</v>
      </c>
      <c r="B47" s="45"/>
      <c r="C47" s="18"/>
      <c r="D47" s="19"/>
      <c r="E47" s="19"/>
    </row>
    <row r="48" spans="1:5" ht="18.75">
      <c r="A48" s="44" t="s">
        <v>59</v>
      </c>
      <c r="B48" s="45"/>
      <c r="C48" s="20"/>
      <c r="D48" s="49"/>
      <c r="E48" s="49"/>
    </row>
    <row r="49" spans="1:5" ht="18.75">
      <c r="A49" s="44" t="s">
        <v>60</v>
      </c>
      <c r="B49" s="44"/>
      <c r="C49" s="10"/>
      <c r="D49" s="49" t="s">
        <v>29</v>
      </c>
      <c r="E49" s="49"/>
    </row>
  </sheetData>
  <mergeCells count="14">
    <mergeCell ref="A1:A7"/>
    <mergeCell ref="A49:B49"/>
    <mergeCell ref="A48:B48"/>
    <mergeCell ref="C5:E5"/>
    <mergeCell ref="C4:E4"/>
    <mergeCell ref="A11:D11"/>
    <mergeCell ref="A47:B47"/>
    <mergeCell ref="D48:E48"/>
    <mergeCell ref="C3:E3"/>
    <mergeCell ref="C1:E1"/>
    <mergeCell ref="C6:E6"/>
    <mergeCell ref="C7:E7"/>
    <mergeCell ref="D49:E49"/>
    <mergeCell ref="B10:C10"/>
  </mergeCells>
  <phoneticPr fontId="0" type="noConversion"/>
  <pageMargins left="1.1811023622047245" right="0.39370078740157483" top="0.78740157480314965" bottom="0.78740157480314965" header="0.39370078740157483" footer="0.19685039370078741"/>
  <pageSetup paperSize="9" fitToHeight="4" orientation="landscape" r:id="rId1"/>
  <headerFooter differentFirst="1">
    <oddHeader>&amp;C&amp;P</oddHeader>
  </headerFooter>
  <rowBreaks count="3" manualBreakCount="3">
    <brk id="20" max="4" man="1"/>
    <brk id="28" max="4" man="1"/>
    <brk id="39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Glofops</dc:creator>
  <cp:lastModifiedBy>vedbud</cp:lastModifiedBy>
  <cp:lastPrinted>2013-10-28T07:56:36Z</cp:lastPrinted>
  <dcterms:created xsi:type="dcterms:W3CDTF">2008-09-25T11:19:07Z</dcterms:created>
  <dcterms:modified xsi:type="dcterms:W3CDTF">2013-10-28T07:56:38Z</dcterms:modified>
</cp:coreProperties>
</file>